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ЗЦП 26\17. 06-26 усл\"/>
    </mc:Choice>
  </mc:AlternateContent>
  <xr:revisionPtr revIDLastSave="0" documentId="13_ncr:1_{30A1E4FD-861C-4610-96B2-D025D479CAF6}" xr6:coauthVersionLast="47" xr6:coauthVersionMax="47" xr10:uidLastSave="{00000000-0000-0000-0000-000000000000}"/>
  <bookViews>
    <workbookView xWindow="-120" yWindow="-120" windowWidth="38640" windowHeight="21120" tabRatio="346" firstSheet="1" activeTab="1" xr2:uid="{00000000-000D-0000-FFFF-FFFF00000000}"/>
  </bookViews>
  <sheets>
    <sheet name="Работы" sheetId="1" state="hidden" r:id="rId1"/>
    <sheet name="Услуги" sheetId="2" r:id="rId2"/>
    <sheet name="Товары" sheetId="3" state="hidden" r:id="rId3"/>
  </sheets>
  <definedNames>
    <definedName name="_xlnm.Print_Area" localSheetId="1">Услуги!$A$1:$L$30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9" i="2" l="1"/>
  <c r="F50" i="2"/>
  <c r="F51" i="2"/>
  <c r="F48" i="2"/>
  <c r="F43" i="2"/>
  <c r="F42" i="2"/>
  <c r="F41" i="2"/>
  <c r="F40" i="2"/>
  <c r="F37" i="2"/>
  <c r="F34" i="2"/>
  <c r="F35" i="2"/>
  <c r="F36" i="2"/>
  <c r="F33" i="2"/>
  <c r="F52" i="2"/>
  <c r="F53" i="2"/>
  <c r="F46" i="2"/>
  <c r="F47" i="2"/>
  <c r="L25" i="2"/>
  <c r="N19" i="2"/>
  <c r="N20" i="2"/>
  <c r="N21" i="2"/>
  <c r="N22" i="2"/>
  <c r="N23" i="2"/>
  <c r="N24" i="2"/>
  <c r="F45" i="2"/>
  <c r="F44" i="2"/>
  <c r="F38" i="2"/>
  <c r="F39" i="2"/>
  <c r="N6" i="2"/>
  <c r="N7" i="2"/>
  <c r="N8" i="2"/>
  <c r="N9" i="2"/>
  <c r="N10" i="2"/>
  <c r="N11" i="2"/>
  <c r="N12" i="2"/>
  <c r="N13" i="2"/>
  <c r="N14" i="2"/>
  <c r="N15" i="2"/>
  <c r="N16" i="2"/>
  <c r="N17" i="2"/>
  <c r="N18" i="2"/>
</calcChain>
</file>

<file path=xl/sharedStrings.xml><?xml version="1.0" encoding="utf-8"?>
<sst xmlns="http://schemas.openxmlformats.org/spreadsheetml/2006/main" count="230" uniqueCount="118">
  <si>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</si>
  <si>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</si>
  <si>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</si>
  <si>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</si>
  <si>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</si>
  <si>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</si>
  <si>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</si>
  <si>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</si>
  <si>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</si>
  <si>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</si>
  <si>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</si>
  <si>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</si>
  <si>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</si>
  <si>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</si>
  <si>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</si>
  <si>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</si>
  <si>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 xml:space="preserve"> Размер авансового платежа. % </t>
  </si>
  <si>
    <t>№ Лотов</t>
  </si>
  <si>
    <t>Наименован ие заказчиков (его структурное подразделен ие)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</si>
  <si>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</si>
  <si>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</si>
  <si>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</si>
  <si>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</si>
  <si>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</si>
  <si>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</si>
  <si>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</si>
  <si>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</si>
  <si>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</si>
  <si>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</si>
  <si>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</si>
  <si>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</si>
  <si>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</si>
  <si>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</si>
  <si>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</si>
  <si>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</si>
  <si>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</si>
  <si>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</si>
  <si>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 xml:space="preserve">                                                                            </t>
  </si>
  <si>
    <t xml:space="preserve">Приложение 1 к объявлению
</t>
  </si>
  <si>
    <t>Дополнительная характеристика**</t>
  </si>
  <si>
    <t xml:space="preserve">"Илецкий железнодорожный участок"                                                                                        </t>
  </si>
  <si>
    <t>Кол-во (объем)</t>
  </si>
  <si>
    <t>Срок оказания</t>
  </si>
  <si>
    <t>Место оказания</t>
  </si>
  <si>
    <t>Сумма выделенная для закупки услуг без учета НДС, руб.</t>
  </si>
  <si>
    <t>Единица измерения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</si>
  <si>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ТРУ указываются в технической спецификации (приложение 2 к Тендерной документации).</t>
  </si>
  <si>
    <t>Наименование закупаемых товаров/работ/услуг</t>
  </si>
  <si>
    <t>Перечень закупаемых услуг</t>
  </si>
  <si>
    <t>0, окончательный расчет в течение 30 календарных дней с  даты подписания акта приемки</t>
  </si>
  <si>
    <t>А. Юсупов</t>
  </si>
  <si>
    <t>712019.000.000009</t>
  </si>
  <si>
    <t>Услуги по диагностированию/экспертизе/анализу/испытаниям/тестированию/осмотру</t>
  </si>
  <si>
    <t>Директор филиала АО "НК "КТЖ"-</t>
  </si>
  <si>
    <t>Штука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</si>
  <si>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</si>
  <si>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</si>
  <si>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Единица</t>
  </si>
  <si>
    <t>Оренбургская область, город Соль-Илецк, Вокзальная, 95а</t>
  </si>
  <si>
    <t>с даты подписания договора по 30 сентября 2026 года</t>
  </si>
  <si>
    <t>53 У</t>
  </si>
  <si>
    <t>54 У</t>
  </si>
  <si>
    <t>55 У</t>
  </si>
  <si>
    <t>56 У</t>
  </si>
  <si>
    <t>58 У</t>
  </si>
  <si>
    <t>82 У</t>
  </si>
  <si>
    <t>83 У</t>
  </si>
  <si>
    <t>84 У</t>
  </si>
  <si>
    <t>94 У</t>
  </si>
  <si>
    <t>95 У</t>
  </si>
  <si>
    <t>96 У</t>
  </si>
  <si>
    <t>102 У</t>
  </si>
  <si>
    <t>104 У</t>
  </si>
  <si>
    <t>105 У</t>
  </si>
  <si>
    <t>107 У</t>
  </si>
  <si>
    <t>109 У</t>
  </si>
  <si>
    <t>111 У</t>
  </si>
  <si>
    <t>112 У</t>
  </si>
  <si>
    <t>113 У</t>
  </si>
  <si>
    <t>801019.000.000005</t>
  </si>
  <si>
    <t>749020.000.000119</t>
  </si>
  <si>
    <t>522119.900.000006</t>
  </si>
  <si>
    <t>802010.000.000004</t>
  </si>
  <si>
    <t>382229.000.000000</t>
  </si>
  <si>
    <t>161091.000.000002</t>
  </si>
  <si>
    <t>381230.000.000000</t>
  </si>
  <si>
    <t>Услуги по техническому обслуживанию противопожарных средств/инвентаря/оборудования (кроме систем безопасности)</t>
  </si>
  <si>
    <t>Услуги по паспортизации/инвентаризации</t>
  </si>
  <si>
    <t>Услуги по проверке приборов безопасности локомотивов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</si>
  <si>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</si>
  <si>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Услуги по удалению опасных отходов/имущества/материалов</t>
  </si>
  <si>
    <t>Услуги по огнезащитному предохранению древесины</t>
  </si>
  <si>
    <t>Услуги по вывозу (сбору) опасных отходов/имущества/материалов</t>
  </si>
  <si>
    <t>объект</t>
  </si>
  <si>
    <t>Услуга</t>
  </si>
  <si>
    <t>Тонна (метрическая)</t>
  </si>
  <si>
    <t>Метр квадратный</t>
  </si>
  <si>
    <t>Килограмм</t>
  </si>
  <si>
    <t>Услуги по зарядке огнетушителей. Зарядка огнетушителей ОУ-3</t>
  </si>
  <si>
    <t>Услуги по зарядке огнетушителей. Зарядка огнетушителей ОП-4</t>
  </si>
  <si>
    <t>Услуги по зарядке огнетушителей. Зарядка огнетушителей ОУ-5</t>
  </si>
  <si>
    <t>Услуги по зарядке огнетушителей. Зарядка огнетушителей ОП-5</t>
  </si>
  <si>
    <t>Изготовление технических паспортов, земельных актов, государственная регистрация. Паспортизация объектов ИЖУ</t>
  </si>
  <si>
    <t>Согласно технической спецификаций, устройств КЛУБ-УП. Сервисное обслуживание устройств КЛУБ-УП ДГКУ № 5005 КЛУБ-УП</t>
  </si>
  <si>
    <t>Согласно технической спецификаций, устройств КЛУБ-УП. Сервисное обслуживание устройств КЛУБ-УП ДГКУ № 4673 КЛУБ-П</t>
  </si>
  <si>
    <t>Услуги по техническому обслуживанию системы автоматического пожаротушения. Пожарная сигнализация на перегонных постах КТСМ</t>
  </si>
  <si>
    <t>Прием, вывоз и захоронение замазученного материала. Отработанные масляные фильтры</t>
  </si>
  <si>
    <t>Прием, вывоз и захоронение замазученного материала. Обтирочный материал, загрязненный маслами (содержание масел менее 15%)</t>
  </si>
  <si>
    <t>Услуги по техническому обслуживанию электрического, электрораспределительного/регулирующего оборудования и аналогичной аппаратуры. Контура заземления</t>
  </si>
  <si>
    <t>Обработка огнезащитным составом деревянных конструкций производственных зданий. Обработка пропитка деревянных конструкций</t>
  </si>
  <si>
    <t>Услуги по специализированному обследованию объектов котлонадзора. Экспертиза объектов промышленной безопасности с получением экспертного заключения кран мостовой г/п 6,5 тонн</t>
  </si>
  <si>
    <t>Услуги по специализированному обследованию объектов котлонадзора. Экспертиза объектов промышленной безопасности  - Сосуд,работающий под давлением</t>
  </si>
  <si>
    <t>Выполнение операций по сбору, утилизации, размещению или удалению отработанных масел</t>
  </si>
  <si>
    <t>Вывоз и утилизация древесных отходов</t>
  </si>
  <si>
    <t>Утилизация компьютерной и организационной техники, бывшей в употреблении. Картриджи</t>
  </si>
  <si>
    <t>Утилизация компьютерной и организационной техники, бывшей в употреблении. Клавиатура, мышь</t>
  </si>
  <si>
    <t>Погрузка отходов на мусоровоз и разгрузка в специально отведенных местах. Вывоз и захоронение замазученного грунта</t>
  </si>
  <si>
    <t>с даты подписания договора по  31 декабря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</si>
</sst>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р.&quot;_-;\-* #,##0.00&quot;р.&quot;_-;_-* &quot;-&quot;??&quot;р.&quot;_-;_-@_-"/>
    <numFmt numFmtId="165" formatCode="mm/yyyy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</cellStyleXfs>
  <cellXfs count="50">
    <xf numFmtId="0" fontId="0" fillId="0" borderId="0" xfId="0"/>
    <xf numFmtId="0" fontId="7" fillId="0" borderId="1" xfId="0" applyFont="1" applyBorder="1"/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9" fontId="7" fillId="0" borderId="0" xfId="0" applyNumberFormat="1" applyFont="1"/>
    <xf numFmtId="0" fontId="12" fillId="0" borderId="0" xfId="0" applyFont="1" applyAlignment="1">
      <alignment wrapText="1"/>
    </xf>
    <xf numFmtId="4" fontId="0" fillId="0" borderId="0" xfId="0" applyNumberFormat="1" applyAlignment="1">
      <alignment wrapText="1"/>
    </xf>
    <xf numFmtId="4" fontId="12" fillId="0" borderId="0" xfId="0" applyNumberFormat="1" applyFon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11" fillId="0" borderId="0" xfId="0" applyFont="1"/>
    <xf numFmtId="0" fontId="3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1" xfId="3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0" xfId="0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4" fontId="3" fillId="0" borderId="1" xfId="3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65" fontId="0" fillId="0" borderId="0" xfId="0" applyNumberFormat="1"/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/>
    </xf>
  </cellXfs>
  <cellStyles count="8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13" workbookViewId="0">
      <selection activeCell="C32" sqref="C32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42" t="s">
        <v>12</v>
      </c>
      <c r="L1" s="42"/>
    </row>
    <row r="2" spans="1:12" ht="55.9" customHeight="1" x14ac:dyDescent="0.25">
      <c r="K2" s="42"/>
      <c r="L2" s="42"/>
    </row>
    <row r="3" spans="1:12" ht="15.75" x14ac:dyDescent="0.25">
      <c r="D3" s="43" t="s">
        <v>15</v>
      </c>
      <c r="E3" s="43"/>
      <c r="F3" s="43"/>
      <c r="G3" s="43"/>
      <c r="H3" s="43"/>
      <c r="K3" s="6"/>
      <c r="L3" s="6"/>
    </row>
    <row r="5" spans="1:12" ht="38.25" x14ac:dyDescent="0.25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60" customHeight="1" x14ac:dyDescent="0.25">
      <c r="B18" s="44" t="s">
        <v>14</v>
      </c>
      <c r="C18" s="44"/>
      <c r="D18" s="44"/>
      <c r="E18" s="44"/>
      <c r="F18" s="44"/>
      <c r="G18" s="44"/>
      <c r="H18" s="44"/>
      <c r="I18" s="44"/>
    </row>
    <row r="20" spans="1:12" x14ac:dyDescent="0.25">
      <c r="B20" s="21" t="s">
        <v>31</v>
      </c>
    </row>
    <row r="21" spans="1:12" x14ac:dyDescent="0.25">
      <c r="B21" s="21" t="s">
        <v>32</v>
      </c>
      <c r="H21" s="21" t="s">
        <v>33</v>
      </c>
    </row>
    <row r="22" spans="1:12" x14ac:dyDescent="0.25">
      <c r="B22" s="45" t="s">
        <v>34</v>
      </c>
      <c r="C22" s="46"/>
      <c r="D22" s="46"/>
      <c r="E22" s="46"/>
      <c r="F22" s="46"/>
      <c r="G22" s="46"/>
      <c r="H22" s="46"/>
      <c r="I22" s="46"/>
      <c r="J22" s="46"/>
      <c r="K22" s="46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3"/>
  <sheetViews>
    <sheetView tabSelected="1" view="pageBreakPreview" zoomScale="85" zoomScaleNormal="100" zoomScaleSheetLayoutView="85" workbookViewId="0">
      <selection activeCell="H11" sqref="H11"/>
    </sheetView>
  </sheetViews>
  <sheetFormatPr defaultColWidth="8.85546875" defaultRowHeight="15" x14ac:dyDescent="0.25"/>
  <cols>
    <col min="1" max="1" width="5.140625" customWidth="1"/>
    <col min="2" max="2" width="10.7109375" customWidth="1"/>
    <col min="3" max="3" width="10.140625" customWidth="1"/>
    <col min="4" max="4" width="26.42578125" customWidth="1"/>
    <col min="5" max="5" width="20.28515625" customWidth="1"/>
    <col min="6" max="6" width="36.7109375" customWidth="1"/>
    <col min="7" max="7" width="12.7109375" customWidth="1"/>
    <col min="8" max="8" width="13.140625" style="24" customWidth="1"/>
    <col min="9" max="9" width="13.5703125" customWidth="1"/>
    <col min="10" max="10" width="16" customWidth="1"/>
    <col min="11" max="11" width="17" customWidth="1"/>
    <col min="12" max="12" width="15.140625" style="28" customWidth="1"/>
    <col min="13" max="13" width="14.42578125" customWidth="1"/>
    <col min="14" max="14" width="9.85546875" customWidth="1"/>
  </cols>
  <sheetData>
    <row r="1" spans="1:17" ht="15" customHeight="1" x14ac:dyDescent="0.25">
      <c r="K1" s="35" t="s">
        <v>38</v>
      </c>
      <c r="L1" s="34"/>
    </row>
    <row r="2" spans="1:17" ht="21" customHeight="1" x14ac:dyDescent="0.25">
      <c r="K2" s="34"/>
      <c r="L2" s="34"/>
    </row>
    <row r="3" spans="1:17" ht="15.75" x14ac:dyDescent="0.25">
      <c r="D3" s="43" t="s">
        <v>48</v>
      </c>
      <c r="E3" s="43"/>
      <c r="F3" s="43"/>
      <c r="G3" s="43"/>
      <c r="H3" s="43"/>
      <c r="K3" s="6"/>
      <c r="L3" s="25"/>
    </row>
    <row r="5" spans="1:17" ht="111" customHeight="1" x14ac:dyDescent="0.25">
      <c r="A5" s="26" t="s">
        <v>0</v>
      </c>
      <c r="B5" s="27" t="s">
        <v>1</v>
      </c>
      <c r="C5" s="27" t="s">
        <v>2</v>
      </c>
      <c r="D5" s="5" t="s">
        <v>47</v>
      </c>
      <c r="E5" s="5" t="s">
        <v>4</v>
      </c>
      <c r="F5" s="5" t="s">
        <v>39</v>
      </c>
      <c r="G5" s="5" t="s">
        <v>45</v>
      </c>
      <c r="H5" s="5" t="s">
        <v>41</v>
      </c>
      <c r="I5" s="5" t="s">
        <v>42</v>
      </c>
      <c r="J5" s="5" t="s">
        <v>43</v>
      </c>
      <c r="K5" s="5" t="s">
        <v>16</v>
      </c>
      <c r="L5" s="5" t="s">
        <v>44</v>
      </c>
    </row>
    <row r="6" spans="1:17" ht="90" x14ac:dyDescent="0.25">
      <c r="A6" s="30">
        <v>1</v>
      </c>
      <c r="B6" s="23" t="s">
        <v>36</v>
      </c>
      <c r="C6" s="22" t="s">
        <v>60</v>
      </c>
      <c r="D6" s="22" t="s">
        <v>86</v>
      </c>
      <c r="E6" s="22" t="s">
        <v>79</v>
      </c>
      <c r="F6" s="22" t="s">
        <v>98</v>
      </c>
      <c r="G6" s="22" t="s">
        <v>54</v>
      </c>
      <c r="H6" s="36">
        <v>2</v>
      </c>
      <c r="I6" s="22" t="s">
        <v>59</v>
      </c>
      <c r="J6" s="22" t="s">
        <v>58</v>
      </c>
      <c r="K6" s="22" t="s">
        <v>49</v>
      </c>
      <c r="L6" s="31">
        <v>1889.9999999999998</v>
      </c>
      <c r="M6">
        <v>11151</v>
      </c>
      <c r="N6">
        <f t="shared" ref="N6:N24" si="0">M6/5.9</f>
        <v>1889.9999999999998</v>
      </c>
      <c r="Q6" s="41">
        <v>46266</v>
      </c>
    </row>
    <row r="7" spans="1:17" ht="90" x14ac:dyDescent="0.25">
      <c r="A7" s="30">
        <v>2</v>
      </c>
      <c r="B7" s="23" t="s">
        <v>36</v>
      </c>
      <c r="C7" s="22" t="s">
        <v>61</v>
      </c>
      <c r="D7" s="22" t="s">
        <v>86</v>
      </c>
      <c r="E7" s="22" t="s">
        <v>79</v>
      </c>
      <c r="F7" s="22" t="s">
        <v>99</v>
      </c>
      <c r="G7" s="22" t="s">
        <v>54</v>
      </c>
      <c r="H7" s="36">
        <v>1</v>
      </c>
      <c r="I7" s="22" t="s">
        <v>59</v>
      </c>
      <c r="J7" s="22" t="s">
        <v>58</v>
      </c>
      <c r="K7" s="22" t="s">
        <v>49</v>
      </c>
      <c r="L7" s="31">
        <v>400</v>
      </c>
      <c r="M7">
        <v>2360</v>
      </c>
      <c r="N7">
        <f t="shared" si="0"/>
        <v>400</v>
      </c>
      <c r="Q7" s="41">
        <v>46266</v>
      </c>
    </row>
    <row r="8" spans="1:17" ht="90" x14ac:dyDescent="0.25">
      <c r="A8" s="30">
        <v>3</v>
      </c>
      <c r="B8" s="33" t="s">
        <v>36</v>
      </c>
      <c r="C8" s="22" t="s">
        <v>62</v>
      </c>
      <c r="D8" s="22" t="s">
        <v>86</v>
      </c>
      <c r="E8" s="22" t="s">
        <v>79</v>
      </c>
      <c r="F8" s="22" t="s">
        <v>100</v>
      </c>
      <c r="G8" s="22" t="s">
        <v>54</v>
      </c>
      <c r="H8" s="36">
        <v>40</v>
      </c>
      <c r="I8" s="22" t="s">
        <v>59</v>
      </c>
      <c r="J8" s="22" t="s">
        <v>58</v>
      </c>
      <c r="K8" s="22" t="s">
        <v>49</v>
      </c>
      <c r="L8" s="31">
        <v>63999.999999999993</v>
      </c>
      <c r="M8">
        <v>377600</v>
      </c>
      <c r="N8">
        <f t="shared" si="0"/>
        <v>63999.999999999993</v>
      </c>
      <c r="Q8" s="41">
        <v>46266</v>
      </c>
    </row>
    <row r="9" spans="1:17" ht="90" x14ac:dyDescent="0.25">
      <c r="A9" s="30">
        <v>4</v>
      </c>
      <c r="B9" s="33" t="s">
        <v>36</v>
      </c>
      <c r="C9" s="22" t="s">
        <v>63</v>
      </c>
      <c r="D9" s="22" t="s">
        <v>86</v>
      </c>
      <c r="E9" s="22" t="s">
        <v>79</v>
      </c>
      <c r="F9" s="22" t="s">
        <v>101</v>
      </c>
      <c r="G9" s="22" t="s">
        <v>54</v>
      </c>
      <c r="H9" s="36">
        <v>14</v>
      </c>
      <c r="I9" s="22" t="s">
        <v>59</v>
      </c>
      <c r="J9" s="22" t="s">
        <v>58</v>
      </c>
      <c r="K9" s="22" t="s">
        <v>49</v>
      </c>
      <c r="L9" s="31">
        <v>6160</v>
      </c>
      <c r="M9">
        <v>36344</v>
      </c>
      <c r="N9">
        <f t="shared" si="0"/>
        <v>6160</v>
      </c>
      <c r="Q9" s="41">
        <v>46266</v>
      </c>
    </row>
    <row r="10" spans="1:17" ht="90" x14ac:dyDescent="0.25">
      <c r="A10" s="30">
        <v>5</v>
      </c>
      <c r="B10" s="33" t="s">
        <v>36</v>
      </c>
      <c r="C10" s="22" t="s">
        <v>64</v>
      </c>
      <c r="D10" s="22" t="s">
        <v>87</v>
      </c>
      <c r="E10" s="22" t="s">
        <v>80</v>
      </c>
      <c r="F10" s="22" t="s">
        <v>102</v>
      </c>
      <c r="G10" s="22" t="s">
        <v>93</v>
      </c>
      <c r="H10" s="36">
        <v>2</v>
      </c>
      <c r="I10" s="22" t="s">
        <v>59</v>
      </c>
      <c r="J10" s="22" t="s">
        <v>58</v>
      </c>
      <c r="K10" s="22" t="s">
        <v>49</v>
      </c>
      <c r="L10" s="31">
        <v>64999.999999999993</v>
      </c>
      <c r="M10">
        <v>383500</v>
      </c>
      <c r="N10">
        <f t="shared" si="0"/>
        <v>64999.999999999993</v>
      </c>
      <c r="Q10" s="41">
        <v>46266</v>
      </c>
    </row>
    <row r="11" spans="1:17" ht="90" x14ac:dyDescent="0.25">
      <c r="A11" s="30">
        <v>6</v>
      </c>
      <c r="B11" s="33" t="s">
        <v>36</v>
      </c>
      <c r="C11" s="22" t="s">
        <v>65</v>
      </c>
      <c r="D11" s="22" t="s">
        <v>88</v>
      </c>
      <c r="E11" s="22" t="s">
        <v>81</v>
      </c>
      <c r="F11" s="22" t="s">
        <v>103</v>
      </c>
      <c r="G11" s="22" t="s">
        <v>54</v>
      </c>
      <c r="H11" s="36">
        <v>1</v>
      </c>
      <c r="I11" s="22" t="s">
        <v>59</v>
      </c>
      <c r="J11" s="22" t="s">
        <v>58</v>
      </c>
      <c r="K11" s="22" t="s">
        <v>49</v>
      </c>
      <c r="L11" s="31">
        <v>193336.46</v>
      </c>
      <c r="M11">
        <v>1140685.1499999999</v>
      </c>
      <c r="N11">
        <f t="shared" si="0"/>
        <v>193336.46610169488</v>
      </c>
      <c r="Q11" s="41">
        <v>46266</v>
      </c>
    </row>
    <row r="12" spans="1:17" ht="90" x14ac:dyDescent="0.25">
      <c r="A12" s="30">
        <v>7</v>
      </c>
      <c r="B12" s="33" t="s">
        <v>36</v>
      </c>
      <c r="C12" s="22" t="s">
        <v>66</v>
      </c>
      <c r="D12" s="22" t="s">
        <v>88</v>
      </c>
      <c r="E12" s="22" t="s">
        <v>81</v>
      </c>
      <c r="F12" s="22" t="s">
        <v>104</v>
      </c>
      <c r="G12" s="22" t="s">
        <v>54</v>
      </c>
      <c r="H12" s="36">
        <v>1</v>
      </c>
      <c r="I12" s="22" t="s">
        <v>59</v>
      </c>
      <c r="J12" s="22" t="s">
        <v>58</v>
      </c>
      <c r="K12" s="22" t="s">
        <v>49</v>
      </c>
      <c r="L12" s="31">
        <v>214313.55</v>
      </c>
      <c r="M12">
        <v>1264450</v>
      </c>
      <c r="N12">
        <f t="shared" si="0"/>
        <v>214313.55932203389</v>
      </c>
      <c r="Q12" s="41">
        <v>46266</v>
      </c>
    </row>
    <row r="13" spans="1:17" ht="105" x14ac:dyDescent="0.25">
      <c r="A13" s="30">
        <v>8</v>
      </c>
      <c r="B13" s="33" t="s">
        <v>36</v>
      </c>
      <c r="C13" s="22" t="s">
        <v>67</v>
      </c>
      <c r="D13" s="22" t="s">
        <v>89</v>
      </c>
      <c r="E13" s="22" t="s">
        <v>82</v>
      </c>
      <c r="F13" s="22" t="s">
        <v>105</v>
      </c>
      <c r="G13" s="22" t="s">
        <v>94</v>
      </c>
      <c r="H13" s="36">
        <v>1</v>
      </c>
      <c r="I13" s="22" t="s">
        <v>59</v>
      </c>
      <c r="J13" s="22" t="s">
        <v>58</v>
      </c>
      <c r="K13" s="22" t="s">
        <v>49</v>
      </c>
      <c r="L13" s="31">
        <v>366101.69</v>
      </c>
      <c r="M13">
        <v>2160000</v>
      </c>
      <c r="N13">
        <f t="shared" si="0"/>
        <v>366101.69491525419</v>
      </c>
      <c r="Q13" s="41">
        <v>46266</v>
      </c>
    </row>
    <row r="14" spans="1:17" ht="90" x14ac:dyDescent="0.25">
      <c r="A14" s="30">
        <v>9</v>
      </c>
      <c r="B14" s="33" t="s">
        <v>36</v>
      </c>
      <c r="C14" s="22" t="s">
        <v>68</v>
      </c>
      <c r="D14" s="22" t="s">
        <v>90</v>
      </c>
      <c r="E14" s="22" t="s">
        <v>83</v>
      </c>
      <c r="F14" s="22" t="s">
        <v>106</v>
      </c>
      <c r="G14" s="22" t="s">
        <v>95</v>
      </c>
      <c r="H14" s="36">
        <v>0.02</v>
      </c>
      <c r="I14" s="22" t="s">
        <v>59</v>
      </c>
      <c r="J14" s="22" t="s">
        <v>58</v>
      </c>
      <c r="K14" s="22" t="s">
        <v>49</v>
      </c>
      <c r="L14" s="31">
        <v>690.19</v>
      </c>
      <c r="M14">
        <v>4072.16</v>
      </c>
      <c r="N14">
        <f t="shared" si="0"/>
        <v>690.19661016949146</v>
      </c>
      <c r="Q14" s="41">
        <v>46266</v>
      </c>
    </row>
    <row r="15" spans="1:17" ht="90" x14ac:dyDescent="0.25">
      <c r="A15" s="30">
        <v>10</v>
      </c>
      <c r="B15" s="33" t="s">
        <v>36</v>
      </c>
      <c r="C15" s="22" t="s">
        <v>69</v>
      </c>
      <c r="D15" s="22" t="s">
        <v>90</v>
      </c>
      <c r="E15" s="22" t="s">
        <v>83</v>
      </c>
      <c r="F15" s="22" t="s">
        <v>107</v>
      </c>
      <c r="G15" s="22" t="s">
        <v>95</v>
      </c>
      <c r="H15" s="36">
        <v>0.22</v>
      </c>
      <c r="I15" s="22" t="s">
        <v>59</v>
      </c>
      <c r="J15" s="22" t="s">
        <v>58</v>
      </c>
      <c r="K15" s="22" t="s">
        <v>49</v>
      </c>
      <c r="L15" s="31">
        <v>4379.04</v>
      </c>
      <c r="M15">
        <v>25836.38</v>
      </c>
      <c r="N15">
        <f t="shared" si="0"/>
        <v>4379.047457627119</v>
      </c>
      <c r="Q15" s="41">
        <v>46266</v>
      </c>
    </row>
    <row r="16" spans="1:17" ht="105" x14ac:dyDescent="0.25">
      <c r="A16" s="30">
        <v>11</v>
      </c>
      <c r="B16" s="33" t="s">
        <v>36</v>
      </c>
      <c r="C16" s="22" t="s">
        <v>70</v>
      </c>
      <c r="D16" s="22" t="s">
        <v>56</v>
      </c>
      <c r="E16" s="22" t="s">
        <v>55</v>
      </c>
      <c r="F16" s="22" t="s">
        <v>108</v>
      </c>
      <c r="G16" s="22" t="s">
        <v>57</v>
      </c>
      <c r="H16" s="36">
        <v>26</v>
      </c>
      <c r="I16" s="22" t="s">
        <v>59</v>
      </c>
      <c r="J16" s="22" t="s">
        <v>58</v>
      </c>
      <c r="K16" s="22" t="s">
        <v>49</v>
      </c>
      <c r="L16" s="31">
        <v>85800</v>
      </c>
      <c r="M16">
        <v>506220</v>
      </c>
      <c r="N16">
        <f t="shared" si="0"/>
        <v>85800</v>
      </c>
      <c r="Q16" s="41">
        <v>46266</v>
      </c>
    </row>
    <row r="17" spans="1:17" ht="90" x14ac:dyDescent="0.25">
      <c r="A17" s="30">
        <v>12</v>
      </c>
      <c r="B17" s="33" t="s">
        <v>36</v>
      </c>
      <c r="C17" s="22" t="s">
        <v>71</v>
      </c>
      <c r="D17" s="22" t="s">
        <v>91</v>
      </c>
      <c r="E17" s="22" t="s">
        <v>84</v>
      </c>
      <c r="F17" s="22" t="s">
        <v>109</v>
      </c>
      <c r="G17" s="22" t="s">
        <v>96</v>
      </c>
      <c r="H17" s="36">
        <v>15236.35</v>
      </c>
      <c r="I17" s="22" t="s">
        <v>59</v>
      </c>
      <c r="J17" s="22" t="s">
        <v>58</v>
      </c>
      <c r="K17" s="22" t="s">
        <v>49</v>
      </c>
      <c r="L17" s="31">
        <v>1256998.8700000001</v>
      </c>
      <c r="M17">
        <v>7416293.3600000003</v>
      </c>
      <c r="N17">
        <f t="shared" si="0"/>
        <v>1256998.8745762713</v>
      </c>
      <c r="Q17" s="41">
        <v>46266</v>
      </c>
    </row>
    <row r="18" spans="1:17" ht="90" x14ac:dyDescent="0.25">
      <c r="A18" s="30">
        <v>13</v>
      </c>
      <c r="B18" s="33" t="s">
        <v>36</v>
      </c>
      <c r="C18" s="22" t="s">
        <v>72</v>
      </c>
      <c r="D18" s="22" t="s">
        <v>52</v>
      </c>
      <c r="E18" s="22" t="s">
        <v>51</v>
      </c>
      <c r="F18" s="22" t="s">
        <v>110</v>
      </c>
      <c r="G18" s="22" t="s">
        <v>57</v>
      </c>
      <c r="H18" s="36">
        <v>1</v>
      </c>
      <c r="I18" s="22" t="s">
        <v>59</v>
      </c>
      <c r="J18" s="22" t="s">
        <v>58</v>
      </c>
      <c r="K18" s="22" t="s">
        <v>49</v>
      </c>
      <c r="L18" s="31">
        <v>30000</v>
      </c>
      <c r="M18">
        <v>177000</v>
      </c>
      <c r="N18">
        <f t="shared" si="0"/>
        <v>30000</v>
      </c>
      <c r="Q18" s="41">
        <v>46266</v>
      </c>
    </row>
    <row r="19" spans="1:17" ht="90" x14ac:dyDescent="0.25">
      <c r="A19" s="30">
        <v>14</v>
      </c>
      <c r="B19" s="33" t="s">
        <v>36</v>
      </c>
      <c r="C19" s="22" t="s">
        <v>73</v>
      </c>
      <c r="D19" s="22" t="s">
        <v>52</v>
      </c>
      <c r="E19" s="22" t="s">
        <v>51</v>
      </c>
      <c r="F19" s="22" t="s">
        <v>111</v>
      </c>
      <c r="G19" s="22" t="s">
        <v>57</v>
      </c>
      <c r="H19" s="36">
        <v>2</v>
      </c>
      <c r="I19" s="22" t="s">
        <v>59</v>
      </c>
      <c r="J19" s="22" t="s">
        <v>58</v>
      </c>
      <c r="K19" s="22" t="s">
        <v>49</v>
      </c>
      <c r="L19" s="31">
        <v>50000</v>
      </c>
      <c r="M19">
        <v>295000</v>
      </c>
      <c r="N19">
        <f>M19/5.9</f>
        <v>50000</v>
      </c>
      <c r="Q19" s="41">
        <v>46266</v>
      </c>
    </row>
    <row r="20" spans="1:17" ht="90" x14ac:dyDescent="0.25">
      <c r="A20" s="30">
        <v>15</v>
      </c>
      <c r="B20" s="33" t="s">
        <v>36</v>
      </c>
      <c r="C20" s="22" t="s">
        <v>74</v>
      </c>
      <c r="D20" s="22" t="s">
        <v>90</v>
      </c>
      <c r="E20" s="22" t="s">
        <v>83</v>
      </c>
      <c r="F20" s="22" t="s">
        <v>112</v>
      </c>
      <c r="G20" s="22" t="s">
        <v>95</v>
      </c>
      <c r="H20" s="36">
        <v>0.2</v>
      </c>
      <c r="I20" s="22" t="s">
        <v>117</v>
      </c>
      <c r="J20" s="22" t="s">
        <v>58</v>
      </c>
      <c r="K20" s="22" t="s">
        <v>49</v>
      </c>
      <c r="L20" s="31">
        <v>7276.18</v>
      </c>
      <c r="M20">
        <v>42929.52</v>
      </c>
      <c r="N20">
        <f t="shared" si="0"/>
        <v>7276.1898305084733</v>
      </c>
      <c r="Q20" s="41">
        <v>46357</v>
      </c>
    </row>
    <row r="21" spans="1:17" ht="90" x14ac:dyDescent="0.25">
      <c r="A21" s="30">
        <v>16</v>
      </c>
      <c r="B21" s="33" t="s">
        <v>36</v>
      </c>
      <c r="C21" s="22" t="s">
        <v>75</v>
      </c>
      <c r="D21" s="22" t="s">
        <v>92</v>
      </c>
      <c r="E21" s="22" t="s">
        <v>85</v>
      </c>
      <c r="F21" s="22" t="s">
        <v>113</v>
      </c>
      <c r="G21" s="22" t="s">
        <v>97</v>
      </c>
      <c r="H21" s="36">
        <v>50000</v>
      </c>
      <c r="I21" s="22" t="s">
        <v>117</v>
      </c>
      <c r="J21" s="22" t="s">
        <v>58</v>
      </c>
      <c r="K21" s="22" t="s">
        <v>49</v>
      </c>
      <c r="L21" s="31">
        <v>993813.55</v>
      </c>
      <c r="M21">
        <v>5863500</v>
      </c>
      <c r="N21">
        <f t="shared" si="0"/>
        <v>993813.55932203389</v>
      </c>
      <c r="Q21" s="41">
        <v>46357</v>
      </c>
    </row>
    <row r="22" spans="1:17" ht="90" x14ac:dyDescent="0.25">
      <c r="A22" s="30">
        <v>17</v>
      </c>
      <c r="B22" s="33" t="s">
        <v>36</v>
      </c>
      <c r="C22" s="22" t="s">
        <v>76</v>
      </c>
      <c r="D22" s="22" t="s">
        <v>92</v>
      </c>
      <c r="E22" s="22" t="s">
        <v>85</v>
      </c>
      <c r="F22" s="22" t="s">
        <v>114</v>
      </c>
      <c r="G22" s="22" t="s">
        <v>97</v>
      </c>
      <c r="H22" s="36">
        <v>49.2</v>
      </c>
      <c r="I22" s="22" t="s">
        <v>117</v>
      </c>
      <c r="J22" s="22" t="s">
        <v>58</v>
      </c>
      <c r="K22" s="22" t="s">
        <v>49</v>
      </c>
      <c r="L22" s="31">
        <v>585.64</v>
      </c>
      <c r="M22">
        <v>3455.32</v>
      </c>
      <c r="N22">
        <f t="shared" si="0"/>
        <v>585.64745762711868</v>
      </c>
      <c r="Q22" s="41">
        <v>46357</v>
      </c>
    </row>
    <row r="23" spans="1:17" ht="90" x14ac:dyDescent="0.25">
      <c r="A23" s="30">
        <v>18</v>
      </c>
      <c r="B23" s="33" t="s">
        <v>36</v>
      </c>
      <c r="C23" s="22" t="s">
        <v>77</v>
      </c>
      <c r="D23" s="22" t="s">
        <v>92</v>
      </c>
      <c r="E23" s="22" t="s">
        <v>85</v>
      </c>
      <c r="F23" s="22" t="s">
        <v>115</v>
      </c>
      <c r="G23" s="22" t="s">
        <v>97</v>
      </c>
      <c r="H23" s="36">
        <v>18.5</v>
      </c>
      <c r="I23" s="22" t="s">
        <v>117</v>
      </c>
      <c r="J23" s="22" t="s">
        <v>58</v>
      </c>
      <c r="K23" s="22" t="s">
        <v>49</v>
      </c>
      <c r="L23" s="31">
        <v>220.21</v>
      </c>
      <c r="M23">
        <v>1299.26</v>
      </c>
      <c r="N23">
        <f t="shared" si="0"/>
        <v>220.21355932203389</v>
      </c>
      <c r="Q23" s="41">
        <v>46357</v>
      </c>
    </row>
    <row r="24" spans="1:17" ht="90" x14ac:dyDescent="0.25">
      <c r="A24" s="30">
        <v>19</v>
      </c>
      <c r="B24" s="33" t="s">
        <v>36</v>
      </c>
      <c r="C24" s="22" t="s">
        <v>78</v>
      </c>
      <c r="D24" s="22" t="s">
        <v>90</v>
      </c>
      <c r="E24" s="22" t="s">
        <v>83</v>
      </c>
      <c r="F24" s="22" t="s">
        <v>116</v>
      </c>
      <c r="G24" s="22" t="s">
        <v>95</v>
      </c>
      <c r="H24" s="36">
        <v>0.20399999999999999</v>
      </c>
      <c r="I24" s="22" t="s">
        <v>117</v>
      </c>
      <c r="J24" s="22" t="s">
        <v>58</v>
      </c>
      <c r="K24" s="22" t="s">
        <v>49</v>
      </c>
      <c r="L24" s="31">
        <v>5002.8500000000004</v>
      </c>
      <c r="M24">
        <v>29516.86</v>
      </c>
      <c r="N24">
        <f t="shared" si="0"/>
        <v>5002.8576271186439</v>
      </c>
      <c r="Q24" s="41">
        <v>46357</v>
      </c>
    </row>
    <row r="25" spans="1:17" x14ac:dyDescent="0.25">
      <c r="B25" s="47" t="s">
        <v>46</v>
      </c>
      <c r="C25" s="47"/>
      <c r="D25" s="47"/>
      <c r="E25" s="47"/>
      <c r="F25" s="47"/>
      <c r="G25" s="47"/>
      <c r="H25" s="47"/>
      <c r="I25" s="47"/>
      <c r="J25" s="47"/>
      <c r="K25" s="47"/>
      <c r="L25" s="15">
        <f>SUM(L6:L24)</f>
        <v>3345968.2300000004</v>
      </c>
    </row>
    <row r="26" spans="1:17" x14ac:dyDescent="0.25"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7" x14ac:dyDescent="0.25">
      <c r="B27" s="32"/>
    </row>
    <row r="28" spans="1:17" x14ac:dyDescent="0.25">
      <c r="B28" s="37" t="s">
        <v>53</v>
      </c>
      <c r="C28" s="37"/>
      <c r="D28" s="37"/>
      <c r="E28" s="37"/>
      <c r="F28" s="38"/>
      <c r="G28" s="38"/>
      <c r="H28" s="39" t="s">
        <v>37</v>
      </c>
    </row>
    <row r="29" spans="1:17" x14ac:dyDescent="0.25">
      <c r="B29" s="37" t="s">
        <v>40</v>
      </c>
      <c r="C29" s="37"/>
      <c r="D29" s="37"/>
      <c r="E29" s="37"/>
      <c r="F29" s="37"/>
      <c r="G29" s="40"/>
      <c r="H29" s="37" t="s">
        <v>50</v>
      </c>
      <c r="I29" s="29"/>
      <c r="J29" s="29"/>
      <c r="K29" s="29"/>
    </row>
    <row r="33" spans="6:6" x14ac:dyDescent="0.25">
      <c r="F33" t="str">
        <f>F6 &amp; " (код по ЕНС ТРУ " &amp; E6 &amp; ")"</f>
        <v>Услуги по зарядке огнетушителей. Зарядка огнетушителей ОУ-3 (код по ЕНС ТРУ 801019.000.000005)</v>
      </c>
    </row>
    <row r="34" spans="6:6" x14ac:dyDescent="0.25">
      <c r="F34" t="str">
        <f>F7 &amp; " (код по ЕНС ТРУ " &amp; E7 &amp; ")"</f>
        <v>Услуги по зарядке огнетушителей. Зарядка огнетушителей ОП-4 (код по ЕНС ТРУ 801019.000.000005)</v>
      </c>
    </row>
    <row r="35" spans="6:6" x14ac:dyDescent="0.25">
      <c r="F35" t="str">
        <f>F8 &amp; " (код по ЕНС ТРУ " &amp; E8 &amp; ")"</f>
        <v>Услуги по зарядке огнетушителей. Зарядка огнетушителей ОУ-5 (код по ЕНС ТРУ 801019.000.000005)</v>
      </c>
    </row>
    <row r="36" spans="6:6" x14ac:dyDescent="0.25">
      <c r="F36" t="str">
        <f>F9 &amp; " (код по ЕНС ТРУ " &amp; E9 &amp; ")"</f>
        <v>Услуги по зарядке огнетушителей. Зарядка огнетушителей ОП-5 (код по ЕНС ТРУ 801019.000.000005)</v>
      </c>
    </row>
    <row r="37" spans="6:6" x14ac:dyDescent="0.25">
      <c r="F37" t="str">
        <f>F10 &amp; " (код по ЕНС ТРУ " &amp; E10 &amp; ")"</f>
        <v>Изготовление технических паспортов, земельных актов, государственная регистрация. Паспортизация объектов ИЖУ (код по ЕНС ТРУ 749020.000.000119)</v>
      </c>
    </row>
    <row r="38" spans="6:6" x14ac:dyDescent="0.25">
      <c r="F38" t="str">
        <f>D11 &amp; ". " &amp; F11 &amp; " (код по ЕНС ТРУ " &amp; E11 &amp; ")"</f>
        <v>Услуги по проверке приборов безопасности локомотивов. Согласно технической спецификаций, устройств КЛУБ-УП. Сервисное обслуживание устройств КЛУБ-УП ДГКУ № 5005 КЛУБ-УП (код по ЕНС ТРУ 522119.900.000006)</v>
      </c>
    </row>
    <row r="39" spans="6:6" x14ac:dyDescent="0.25">
      <c r="F39" t="str">
        <f>D12 &amp; ". " &amp; F12 &amp; " (код по ЕНС ТРУ " &amp; E12 &amp; ")"</f>
        <v>Услуги по проверке приборов безопасности локомотивов. Согласно технической спецификаций, устройств КЛУБ-УП. Сервисное обслуживание устройств КЛУБ-УП ДГКУ № 4673 КЛУБ-П (код по ЕНС ТРУ 522119.900.000006)</v>
      </c>
    </row>
    <row r="40" spans="6:6" x14ac:dyDescent="0.25">
      <c r="F40" t="str">
        <f>F13 &amp; " (код по ЕНС ТРУ " &amp; E13 &amp; ")"</f>
        <v>Услуги по техническому обслуживанию системы автоматического пожаротушения. Пожарная сигнализация на перегонных постах КТСМ (код по ЕНС ТРУ 802010.000.000004)</v>
      </c>
    </row>
    <row r="41" spans="6:6" x14ac:dyDescent="0.25">
      <c r="F41" t="str">
        <f>F14 &amp; " (код по ЕНС ТРУ " &amp; E14 &amp; ")"</f>
        <v>Прием, вывоз и захоронение замазученного материала. Отработанные масляные фильтры (код по ЕНС ТРУ 382229.000.000000)</v>
      </c>
    </row>
    <row r="42" spans="6:6" x14ac:dyDescent="0.25">
      <c r="F42" t="str">
        <f>F15 &amp; " (код по ЕНС ТРУ " &amp; E15 &amp; ")"</f>
        <v>Прием, вывоз и захоронение замазученного материала. Обтирочный материал, загрязненный маслами (содержание масел менее 15%) (код по ЕНС ТРУ 382229.000.000000)</v>
      </c>
    </row>
    <row r="43" spans="6:6" x14ac:dyDescent="0.25">
      <c r="F43" t="str">
        <f>F16 &amp; " (код по ЕНС ТРУ " &amp; E16 &amp; ")"</f>
        <v>Услуги по техническому обслуживанию электрического, электрораспределительного/регулирующего оборудования и аналогичной аппаратуры. Контура заземления (код по ЕНС ТРУ 331411.200.000001)</v>
      </c>
    </row>
    <row r="44" spans="6:6" x14ac:dyDescent="0.25">
      <c r="F44" t="str">
        <f>D17 &amp; ". " &amp; F17 &amp; " (код по ЕНС ТРУ " &amp; E17 &amp; ")"</f>
        <v>Услуги по огнезащитному предохранению древесины. Обработка огнезащитным составом деревянных конструкций производственных зданий. Обработка пропитка деревянных конструкций (код по ЕНС ТРУ 161091.000.000002)</v>
      </c>
    </row>
    <row r="45" spans="6:6" x14ac:dyDescent="0.25">
      <c r="F45" t="str">
        <f>D18 &amp; ". " &amp; F18 &amp; " (код по ЕНС ТРУ " &amp; E18 &amp; ")"</f>
        <v>Услуги по диагностированию/экспертизе/анализу/испытаниям/тестированию/осмотру. Услуги по специализированному обследованию объектов котлонадзора. Экспертиза объектов промышленной безопасности с получением экспертного заключения кран мостовой г/п 6,5 тонн (код по ЕНС ТРУ 712019.000.000009)</v>
      </c>
    </row>
    <row r="46" spans="6:6" x14ac:dyDescent="0.25">
      <c r="F46" t="str">
        <f>D19 &amp; ". " &amp; F19 &amp; " (код по ЕНС ТРУ " &amp; E19 &amp; ")"</f>
        <v>Услуги по диагностированию/экспертизе/анализу/испытаниям/тестированию/осмотру. Услуги по специализированному обследованию объектов котлонадзора. Экспертиза объектов промышленной безопасности  - Сосуд,работающий под давлением (код по ЕНС ТРУ 712019.000.000009)</v>
      </c>
    </row>
    <row r="47" spans="6:6" x14ac:dyDescent="0.25">
      <c r="F47" t="str">
        <f>D20 &amp; ". " &amp; F20 &amp; " (код по ЕНС ТРУ " &amp; E20 &amp; ")"</f>
        <v>Услуги по удалению опасных отходов/имущества/материалов. Выполнение операций по сбору, утилизации, размещению или удалению отработанных масел (код по ЕНС ТРУ 382229.000.000000)</v>
      </c>
    </row>
    <row r="48" spans="6:6" x14ac:dyDescent="0.25">
      <c r="F48" t="str">
        <f>F21 &amp; " (код по ЕНС ТРУ " &amp; E21 &amp; ")"</f>
        <v>Вывоз и утилизация древесных отходов (код по ЕНС ТРУ 381230.000.000000)</v>
      </c>
    </row>
    <row r="49" spans="6:6" x14ac:dyDescent="0.25">
      <c r="F49" t="str">
        <f t="shared" ref="F49:F51" si="1">F22 &amp; " (код по ЕНС ТРУ " &amp; E22 &amp; ")"</f>
        <v>Утилизация компьютерной и организационной техники, бывшей в употреблении. Картриджи (код по ЕНС ТРУ 381230.000.000000)</v>
      </c>
    </row>
    <row r="50" spans="6:6" x14ac:dyDescent="0.25">
      <c r="F50" t="str">
        <f t="shared" si="1"/>
        <v>Утилизация компьютерной и организационной техники, бывшей в употреблении. Клавиатура, мышь (код по ЕНС ТРУ 381230.000.000000)</v>
      </c>
    </row>
    <row r="51" spans="6:6" x14ac:dyDescent="0.25">
      <c r="F51" t="str">
        <f t="shared" si="1"/>
        <v>Погрузка отходов на мусоровоз и разгрузка в специально отведенных местах. Вывоз и захоронение замазученного грунта (код по ЕНС ТРУ 382229.000.000000)</v>
      </c>
    </row>
    <row r="52" spans="6:6" x14ac:dyDescent="0.25">
      <c r="F52" t="str">
        <f>D25 &amp; ". " &amp; F25 &amp; " (код по ЕНС ТРУ " &amp; E25 &amp; ")"</f>
        <v>.  (код по ЕНС ТРУ )</v>
      </c>
    </row>
    <row r="53" spans="6:6" x14ac:dyDescent="0.25">
      <c r="F53" t="str">
        <f>D26 &amp; ". " &amp; F26 &amp; " (код по ЕНС ТРУ " &amp; E26 &amp; ")"</f>
        <v>.  (код по ЕНС ТРУ )</v>
      </c>
    </row>
  </sheetData>
  <sortState xmlns:xlrd2="http://schemas.microsoft.com/office/spreadsheetml/2017/richdata2" ref="C7:L8">
    <sortCondition ref="C7"/>
  </sortState>
  <mergeCells count="2">
    <mergeCell ref="D3:H3"/>
    <mergeCell ref="B25:K26"/>
  </mergeCells>
  <pageMargins left="0.35" right="0.2" top="0.39" bottom="0.16" header="0.17" footer="0.16"/>
  <pageSetup paperSize="9" scale="7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"/>
  <sheetViews>
    <sheetView view="pageBreakPreview" zoomScale="60" workbookViewId="0">
      <selection activeCell="J13" sqref="J13"/>
    </sheetView>
  </sheetViews>
  <sheetFormatPr defaultColWidth="8.85546875" defaultRowHeight="15" x14ac:dyDescent="0.25"/>
  <cols>
    <col min="1" max="1" width="6.42578125" customWidth="1"/>
    <col min="2" max="2" width="29.7109375" customWidth="1"/>
    <col min="3" max="3" width="15.85546875" customWidth="1"/>
    <col min="4" max="4" width="15.28515625" customWidth="1"/>
    <col min="5" max="5" width="12.7109375" customWidth="1"/>
    <col min="6" max="6" width="26.28515625" customWidth="1"/>
    <col min="7" max="7" width="12.7109375" customWidth="1"/>
    <col min="8" max="8" width="15.28515625" customWidth="1"/>
    <col min="9" max="9" width="11" customWidth="1"/>
    <col min="10" max="10" width="9.7109375" customWidth="1"/>
    <col min="11" max="11" width="12" customWidth="1"/>
    <col min="12" max="12" width="16.85546875" customWidth="1"/>
    <col min="13" max="13" width="22.7109375" customWidth="1"/>
  </cols>
  <sheetData>
    <row r="1" spans="1:13" x14ac:dyDescent="0.25">
      <c r="K1" s="42" t="s">
        <v>12</v>
      </c>
      <c r="L1" s="42"/>
    </row>
    <row r="2" spans="1:13" ht="55.9" customHeight="1" x14ac:dyDescent="0.25">
      <c r="K2" s="42"/>
      <c r="L2" s="42"/>
    </row>
    <row r="3" spans="1:13" ht="15.75" x14ac:dyDescent="0.25">
      <c r="D3" s="43" t="s">
        <v>13</v>
      </c>
      <c r="E3" s="43"/>
      <c r="F3" s="43"/>
      <c r="G3" s="43"/>
      <c r="H3" s="43"/>
      <c r="K3" s="6"/>
      <c r="L3" s="6"/>
    </row>
    <row r="5" spans="1:13" ht="86.25" x14ac:dyDescent="0.25">
      <c r="A5" s="7" t="s">
        <v>17</v>
      </c>
      <c r="B5" s="8" t="s">
        <v>18</v>
      </c>
      <c r="C5" s="8" t="s">
        <v>19</v>
      </c>
      <c r="D5" s="8" t="s">
        <v>20</v>
      </c>
      <c r="E5" s="8" t="s">
        <v>28</v>
      </c>
      <c r="F5" s="8" t="s">
        <v>21</v>
      </c>
      <c r="G5" s="8" t="s">
        <v>22</v>
      </c>
      <c r="H5" s="8" t="s">
        <v>23</v>
      </c>
      <c r="I5" s="7" t="s">
        <v>24</v>
      </c>
      <c r="J5" s="8" t="s">
        <v>25</v>
      </c>
      <c r="K5" s="8" t="s">
        <v>26</v>
      </c>
      <c r="L5" s="9" t="s">
        <v>30</v>
      </c>
      <c r="M5" s="8" t="s">
        <v>35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32" x14ac:dyDescent="0.25">
      <c r="A19" s="17"/>
      <c r="B19" s="18" t="s">
        <v>29</v>
      </c>
      <c r="C19" s="17"/>
      <c r="D19" s="19"/>
      <c r="E19" s="17"/>
      <c r="F19" s="17"/>
      <c r="G19" s="17"/>
      <c r="H19" s="20"/>
      <c r="I19" s="17"/>
      <c r="J19" s="17"/>
      <c r="K19" s="17"/>
      <c r="L19" s="11"/>
      <c r="M19" s="10"/>
      <c r="N19" s="12"/>
      <c r="O19" s="13"/>
      <c r="P19" s="14"/>
      <c r="Q19" s="15"/>
      <c r="T19" s="16"/>
      <c r="U19" s="16"/>
      <c r="V19" s="16"/>
      <c r="W19" s="16"/>
      <c r="AB19" s="16"/>
      <c r="AD19" s="16"/>
      <c r="AF19" s="16"/>
    </row>
    <row r="20" spans="1:32" x14ac:dyDescent="0.25">
      <c r="A20" s="10"/>
      <c r="B20" s="49" t="s">
        <v>27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0"/>
      <c r="N20" s="12"/>
      <c r="O20" s="13"/>
      <c r="P20" s="14"/>
      <c r="Q20" s="15"/>
      <c r="T20" s="16"/>
      <c r="U20" s="16"/>
      <c r="V20" s="16"/>
      <c r="W20" s="16"/>
      <c r="AB20" s="16"/>
      <c r="AD20" s="16"/>
      <c r="AF20" s="16"/>
    </row>
    <row r="22" spans="1:32" x14ac:dyDescent="0.25">
      <c r="B22" s="21" t="s">
        <v>31</v>
      </c>
    </row>
    <row r="23" spans="1:32" x14ac:dyDescent="0.25">
      <c r="B23" s="21" t="s">
        <v>32</v>
      </c>
      <c r="H23" s="21" t="s">
        <v>33</v>
      </c>
    </row>
    <row r="24" spans="1:32" x14ac:dyDescent="0.25">
      <c r="B24" s="45" t="s">
        <v>34</v>
      </c>
      <c r="C24" s="46"/>
      <c r="D24" s="46"/>
      <c r="E24" s="46"/>
      <c r="F24" s="46"/>
      <c r="G24" s="46"/>
      <c r="H24" s="46"/>
      <c r="I24" s="46"/>
      <c r="J24" s="46"/>
      <c r="K24" s="46"/>
    </row>
  </sheetData>
  <mergeCells count="4">
    <mergeCell ref="B24:K24"/>
    <mergeCell ref="K1:L2"/>
    <mergeCell ref="D3:H3"/>
    <mergeCell ref="B20:L20"/>
  </mergeCells>
  <pageMargins left="0.31496062992125984" right="0.11811023622047245" top="0.35433070866141736" bottom="0.35433070866141736" header="0" footer="0.11811023622047245"/>
  <pageSetup paperSize="9" scale="6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Услуги</vt:lpstr>
      <vt:lpstr>Товары</vt:lpstr>
      <vt:lpstr>Услуги!Область_печати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2026-05-12T06:23:15Z</cp:lastPrinted>
  <dcterms:created xsi:type="dcterms:W3CDTF">2017-02-01T08:33:15Z</dcterms:created>
  <dcterms:modified xsi:type="dcterms:W3CDTF">2026-05-13T06:24:12Z</dcterms:modified>
</cp:coreProperties>
</file>